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10" windowWidth="20730" windowHeight="1152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Лист1!$A$1:$E$109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E51" i="1" l="1"/>
  <c r="E41" i="1"/>
  <c r="E20" i="1"/>
  <c r="D81" i="1" l="1"/>
  <c r="C81" i="1"/>
  <c r="E85" i="1"/>
  <c r="D72" i="1"/>
  <c r="C72" i="1"/>
  <c r="D77" i="1" l="1"/>
  <c r="C77" i="1"/>
  <c r="E80" i="1"/>
  <c r="E53" i="1" l="1"/>
  <c r="E36" i="1" l="1"/>
  <c r="E92" i="1" l="1"/>
  <c r="E32" i="1" l="1"/>
  <c r="E18" i="1"/>
  <c r="E44" i="1" l="1"/>
  <c r="E45" i="1" l="1"/>
  <c r="E26" i="1" l="1"/>
  <c r="E10" i="1" l="1"/>
  <c r="E11" i="1" l="1"/>
  <c r="E64" i="1" l="1"/>
  <c r="E9" i="1"/>
  <c r="E19" i="1" l="1"/>
  <c r="E40" i="1" l="1"/>
  <c r="E42" i="1"/>
  <c r="E43" i="1"/>
  <c r="F86" i="2" l="1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E47" i="1"/>
  <c r="F89" i="2" l="1"/>
  <c r="F47" i="2"/>
  <c r="D47" i="2"/>
  <c r="E49" i="2"/>
  <c r="C32" i="2"/>
  <c r="C47" i="2" s="1"/>
  <c r="E47" i="2" l="1"/>
  <c r="E32" i="2"/>
  <c r="D100" i="1" l="1"/>
  <c r="C100" i="1"/>
  <c r="E102" i="1"/>
  <c r="E101" i="1"/>
  <c r="E99" i="1"/>
  <c r="D98" i="1"/>
  <c r="C98" i="1"/>
  <c r="E97" i="1"/>
  <c r="D96" i="1"/>
  <c r="C96" i="1"/>
  <c r="E95" i="1"/>
  <c r="E94" i="1"/>
  <c r="E93" i="1"/>
  <c r="D91" i="1"/>
  <c r="C91" i="1"/>
  <c r="E90" i="1"/>
  <c r="E89" i="1"/>
  <c r="D88" i="1"/>
  <c r="C88" i="1"/>
  <c r="E87" i="1"/>
  <c r="E86" i="1"/>
  <c r="E84" i="1"/>
  <c r="E83" i="1"/>
  <c r="E82" i="1"/>
  <c r="E79" i="1"/>
  <c r="E78" i="1"/>
  <c r="E76" i="1"/>
  <c r="E75" i="1"/>
  <c r="E73" i="1"/>
  <c r="E71" i="1"/>
  <c r="E70" i="1"/>
  <c r="D69" i="1"/>
  <c r="C69" i="1"/>
  <c r="E68" i="1"/>
  <c r="E67" i="1"/>
  <c r="E66" i="1"/>
  <c r="E65" i="1"/>
  <c r="E63" i="1"/>
  <c r="E62" i="1"/>
  <c r="E61" i="1"/>
  <c r="D60" i="1"/>
  <c r="C60" i="1"/>
  <c r="D55" i="1"/>
  <c r="C55" i="1"/>
  <c r="E54" i="1"/>
  <c r="E52" i="1"/>
  <c r="E50" i="1"/>
  <c r="E49" i="1"/>
  <c r="E48" i="1"/>
  <c r="E39" i="1"/>
  <c r="E38" i="1"/>
  <c r="E35" i="1"/>
  <c r="E34" i="1"/>
  <c r="E33" i="1"/>
  <c r="E31" i="1"/>
  <c r="E30" i="1"/>
  <c r="E29" i="1"/>
  <c r="E28" i="1"/>
  <c r="E27" i="1"/>
  <c r="E25" i="1"/>
  <c r="E24" i="1"/>
  <c r="E22" i="1"/>
  <c r="E21" i="1"/>
  <c r="E17" i="1"/>
  <c r="E15" i="1"/>
  <c r="E14" i="1"/>
  <c r="D13" i="1"/>
  <c r="C13" i="1"/>
  <c r="E8" i="1"/>
  <c r="E7" i="1"/>
  <c r="E6" i="1"/>
  <c r="E5" i="1"/>
  <c r="D4" i="1"/>
  <c r="C4" i="1"/>
  <c r="C103" i="1" l="1"/>
  <c r="D103" i="1"/>
  <c r="E98" i="1"/>
  <c r="E100" i="1"/>
  <c r="E91" i="1"/>
  <c r="E96" i="1"/>
  <c r="E69" i="1"/>
  <c r="E77" i="1"/>
  <c r="E81" i="1"/>
  <c r="E60" i="1"/>
  <c r="E88" i="1"/>
  <c r="E72" i="1"/>
  <c r="E4" i="1"/>
  <c r="D37" i="1"/>
  <c r="D58" i="1" s="1"/>
  <c r="E55" i="1"/>
  <c r="C37" i="1"/>
  <c r="C58" i="1" s="1"/>
  <c r="E13" i="1"/>
  <c r="D104" i="1" l="1"/>
  <c r="C104" i="1"/>
  <c r="C110" i="1"/>
  <c r="D110" i="1"/>
  <c r="E103" i="1"/>
  <c r="E58" i="1"/>
  <c r="E37" i="1"/>
</calcChain>
</file>

<file path=xl/sharedStrings.xml><?xml version="1.0" encoding="utf-8"?>
<sst xmlns="http://schemas.openxmlformats.org/spreadsheetml/2006/main" count="380" uniqueCount="224">
  <si>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</si>
  <si>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</si>
  <si>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</si>
  <si>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</si>
  <si>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</si>
  <si>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</si>
  <si>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</si>
  <si>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</si>
  <si>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</si>
  <si>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</si>
  <si>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</si>
  <si>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</si>
  <si>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</si>
  <si>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</si>
  <si>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</si>
  <si>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</si>
  <si>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</si>
  <si>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</si>
  <si>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</si>
  <si>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</si>
  <si>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</si>
  <si>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</si>
  <si>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</si>
  <si>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</si>
  <si>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</si>
  <si>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</si>
  <si>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</si>
  <si>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</si>
  <si>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</si>
  <si>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</si>
  <si>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</si>
  <si>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</si>
  <si>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</si>
  <si>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</si>
  <si>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</si>
  <si>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</si>
  <si>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</si>
  <si>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</si>
  <si>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</si>
  <si>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</si>
  <si>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</si>
  <si>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</si>
  <si>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</si>
  <si>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</si>
  <si>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</si>
  <si>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</si>
  <si>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</si>
  <si>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</si>
  <si>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</si>
  <si>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</si>
  <si>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</si>
  <si>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</si>
  <si>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</si>
  <si>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</si>
  <si>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</si>
  <si>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</si>
  <si>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</si>
  <si>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</si>
  <si>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</si>
  <si>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</si>
  <si>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</si>
  <si>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</si>
  <si>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</si>
  <si>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</si>
  <si>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</si>
  <si>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</si>
  <si>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</si>
  <si>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</si>
  <si>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</si>
  <si>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</si>
  <si>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</si>
  <si>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</si>
  <si>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</si>
  <si>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</si>
  <si>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</si>
  <si>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</si>
  <si>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</si>
  <si>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</si>
  <si>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</si>
  <si>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</si>
  <si>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</si>
  <si>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</si>
  <si>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</si>
  <si>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</si>
  <si>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</si>
  <si>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</si>
  <si>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</si>
  <si>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</si>
  <si>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</si>
  <si>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</si>
  <si>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</si>
  <si>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</si>
  <si>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</si>
  <si>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</si>
  <si>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</si>
  <si>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</si>
  <si>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</si>
  <si>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</si>
  <si>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</si>
  <si>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</si>
  <si>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</si>
  <si>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</si>
  <si>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</si>
  <si>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</si>
  <si>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</si>
  <si>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</si>
  <si>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</si>
  <si>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</si>
  <si>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</si>
  <si>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</si>
  <si>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</si>
  <si>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</si>
  <si>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</si>
  <si>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</si>
  <si>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</si>
  <si>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</si>
  <si>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</si>
  <si>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</si>
  <si>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</si>
  <si>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</si>
  <si>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</si>
  <si>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</si>
  <si>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</si>
  <si>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</si>
  <si>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</si>
  <si>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</si>
  <si>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</si>
  <si>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</si>
  <si>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</si>
  <si>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</si>
  <si>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</si>
  <si>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</si>
  <si>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</si>
  <si>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</si>
  <si>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</si>
  <si>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</si>
  <si>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</si>
  <si>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</si>
  <si>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</si>
  <si>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</si>
  <si>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</si>
  <si>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</si>
  <si>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</si>
  <si>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</si>
  <si>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</si>
  <si>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</si>
  <si>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</si>
  <si>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</si>
  <si>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</si>
  <si>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</si>
  <si>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</si>
  <si>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</si>
  <si>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</si>
  <si>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</si>
  <si>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</si>
  <si>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</si>
  <si>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</si>
  <si>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</si>
  <si>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</si>
  <si>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</si>
  <si>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</si>
  <si>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</si>
  <si>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</si>
  <si>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</si>
  <si>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</si>
  <si>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</si>
  <si>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</si>
  <si>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</si>
  <si>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</si>
  <si>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</si>
  <si>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</si>
  <si>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</si>
  <si>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</si>
  <si>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</si>
  <si>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</si>
  <si>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</si>
  <si>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</si>
  <si>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</si>
  <si>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</si>
  <si>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</si>
  <si>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</si>
  <si>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</si>
  <si>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</si>
  <si>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</si>
  <si>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</si>
  <si>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</si>
  <si>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</si>
  <si>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</si>
  <si>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</si>
  <si>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</si>
  <si>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00020249999050000151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</si>
  <si>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</si>
  <si>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</si>
  <si>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</si>
  <si>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</si>
  <si>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Подготовка и повышение квалификации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</si>
  <si>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</si>
  <si>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</si>
  <si>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</si>
  <si>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</si>
  <si>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</si>
  <si>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</si>
  <si>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</si>
  <si>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</si>
  <si>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</si>
  <si>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</si>
  <si>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</si>
  <si>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</si>
  <si>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</si>
  <si>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</si>
  <si>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</si>
  <si>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</si>
  <si>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</si>
  <si>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</si>
  <si>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</si>
  <si>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</si>
  <si>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</si>
  <si>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</si>
  <si>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</si>
  <si>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</si>
  <si>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</si>
  <si>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00020225306050000151</t>
  </si>
  <si>
    <t>Справка об исполнении районного бюджета на 01.08.2020 года</t>
  </si>
  <si>
    <t>Исполнено на 01.08.2020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</si>
</sst>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tabSelected="1" view="pageBreakPreview" zoomScale="80" zoomScaleNormal="90" zoomScaleSheetLayoutView="80" workbookViewId="0">
      <selection activeCell="D81" sqref="D81"/>
    </sheetView>
  </sheetViews>
  <sheetFormatPr defaultRowHeight="18.75" x14ac:dyDescent="0.3"/>
  <cols>
    <col min="1" max="1" width="163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1" t="s">
        <v>222</v>
      </c>
      <c r="B1" s="62"/>
      <c r="C1" s="62"/>
      <c r="D1" s="62"/>
      <c r="E1" s="62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191</v>
      </c>
      <c r="D3" s="11" t="s">
        <v>223</v>
      </c>
      <c r="E3" s="12" t="s">
        <v>192</v>
      </c>
      <c r="F3" s="13"/>
    </row>
    <row r="4" spans="1:6" x14ac:dyDescent="0.3">
      <c r="A4" s="8" t="s">
        <v>5</v>
      </c>
      <c r="B4" s="14"/>
      <c r="C4" s="56">
        <f>SUM(C5:C12)</f>
        <v>177696.7</v>
      </c>
      <c r="D4" s="56">
        <f>SUM(D5:D12)</f>
        <v>89631.599999999991</v>
      </c>
      <c r="E4" s="57">
        <f t="shared" ref="E4:E34" si="0">D4/C4*100</f>
        <v>50.440779147840111</v>
      </c>
      <c r="F4" s="15"/>
    </row>
    <row r="5" spans="1:6" x14ac:dyDescent="0.3">
      <c r="A5" s="16" t="s">
        <v>6</v>
      </c>
      <c r="B5" s="17" t="s">
        <v>7</v>
      </c>
      <c r="C5" s="18">
        <v>132324</v>
      </c>
      <c r="D5" s="18">
        <v>65709.899999999994</v>
      </c>
      <c r="E5" s="57">
        <f t="shared" si="0"/>
        <v>49.658338623378974</v>
      </c>
      <c r="F5" s="19"/>
    </row>
    <row r="6" spans="1:6" x14ac:dyDescent="0.3">
      <c r="A6" s="16" t="s">
        <v>8</v>
      </c>
      <c r="B6" s="17" t="s">
        <v>9</v>
      </c>
      <c r="C6" s="18">
        <v>26001.200000000001</v>
      </c>
      <c r="D6" s="20">
        <v>12104.3</v>
      </c>
      <c r="E6" s="57">
        <f t="shared" si="0"/>
        <v>46.552851406858139</v>
      </c>
      <c r="F6" s="19"/>
    </row>
    <row r="7" spans="1:6" x14ac:dyDescent="0.3">
      <c r="A7" s="16" t="s">
        <v>10</v>
      </c>
      <c r="B7" s="17" t="s">
        <v>11</v>
      </c>
      <c r="C7" s="18">
        <v>13578</v>
      </c>
      <c r="D7" s="20">
        <v>7677.8</v>
      </c>
      <c r="E7" s="57">
        <f t="shared" si="0"/>
        <v>56.545883046103995</v>
      </c>
      <c r="F7" s="19"/>
    </row>
    <row r="8" spans="1:6" x14ac:dyDescent="0.3">
      <c r="A8" s="16" t="s">
        <v>12</v>
      </c>
      <c r="B8" s="17" t="s">
        <v>13</v>
      </c>
      <c r="C8" s="18">
        <v>431.9</v>
      </c>
      <c r="D8" s="18">
        <v>47.7</v>
      </c>
      <c r="E8" s="57">
        <f t="shared" si="0"/>
        <v>11.044223199814773</v>
      </c>
      <c r="F8" s="19"/>
    </row>
    <row r="9" spans="1:6" x14ac:dyDescent="0.3">
      <c r="A9" s="16" t="s">
        <v>164</v>
      </c>
      <c r="B9" s="17" t="s">
        <v>163</v>
      </c>
      <c r="C9" s="18">
        <v>64.7</v>
      </c>
      <c r="D9" s="18">
        <v>35</v>
      </c>
      <c r="E9" s="57">
        <f t="shared" si="0"/>
        <v>54.095826893353937</v>
      </c>
      <c r="F9" s="19"/>
    </row>
    <row r="10" spans="1:6" x14ac:dyDescent="0.3">
      <c r="A10" s="16" t="s">
        <v>179</v>
      </c>
      <c r="B10" s="17" t="s">
        <v>180</v>
      </c>
      <c r="C10" s="18">
        <v>1126</v>
      </c>
      <c r="D10" s="18">
        <v>1758.5</v>
      </c>
      <c r="E10" s="57">
        <f t="shared" ref="E10" si="1">D10/C10*100</f>
        <v>156.17229129662522</v>
      </c>
      <c r="F10" s="19"/>
    </row>
    <row r="11" spans="1:6" x14ac:dyDescent="0.3">
      <c r="A11" s="16" t="s">
        <v>14</v>
      </c>
      <c r="B11" s="17" t="s">
        <v>15</v>
      </c>
      <c r="C11" s="18">
        <v>4170.8999999999996</v>
      </c>
      <c r="D11" s="18">
        <v>2293.4</v>
      </c>
      <c r="E11" s="57">
        <f>D11/C11*100</f>
        <v>54.985734493754357</v>
      </c>
      <c r="F11" s="19"/>
    </row>
    <row r="12" spans="1:6" x14ac:dyDescent="0.3">
      <c r="A12" s="16" t="s">
        <v>219</v>
      </c>
      <c r="B12" s="17" t="s">
        <v>186</v>
      </c>
      <c r="C12" s="18">
        <v>0</v>
      </c>
      <c r="D12" s="18">
        <v>5</v>
      </c>
      <c r="E12" s="57">
        <v>0</v>
      </c>
      <c r="F12" s="19"/>
    </row>
    <row r="13" spans="1:6" x14ac:dyDescent="0.3">
      <c r="A13" s="8" t="s">
        <v>18</v>
      </c>
      <c r="B13" s="17"/>
      <c r="C13" s="58">
        <f>SUM(C14:C36)</f>
        <v>27474.6</v>
      </c>
      <c r="D13" s="58">
        <f>SUM(D14:D36)</f>
        <v>12859.4</v>
      </c>
      <c r="E13" s="57">
        <f t="shared" si="0"/>
        <v>46.804685054559485</v>
      </c>
      <c r="F13" s="21"/>
    </row>
    <row r="14" spans="1:6" ht="41.25" customHeight="1" x14ac:dyDescent="0.3">
      <c r="A14" s="16" t="s">
        <v>19</v>
      </c>
      <c r="B14" s="17" t="s">
        <v>20</v>
      </c>
      <c r="C14" s="18">
        <v>5790.1</v>
      </c>
      <c r="D14" s="20">
        <v>2773.1</v>
      </c>
      <c r="E14" s="57">
        <f>D14/C14*100</f>
        <v>47.893818759606908</v>
      </c>
      <c r="F14" s="22"/>
    </row>
    <row r="15" spans="1:6" ht="40.5" customHeight="1" x14ac:dyDescent="0.3">
      <c r="A15" s="16" t="s">
        <v>21</v>
      </c>
      <c r="B15" s="17" t="s">
        <v>22</v>
      </c>
      <c r="C15" s="18">
        <v>3900</v>
      </c>
      <c r="D15" s="20">
        <v>2165</v>
      </c>
      <c r="E15" s="57">
        <f>D15/C15*100</f>
        <v>55.512820512820518</v>
      </c>
      <c r="F15" s="22"/>
    </row>
    <row r="16" spans="1:6" ht="37.5" hidden="1" customHeight="1" x14ac:dyDescent="0.3">
      <c r="A16" s="16" t="s">
        <v>23</v>
      </c>
      <c r="B16" s="17" t="s">
        <v>24</v>
      </c>
      <c r="C16" s="18"/>
      <c r="D16" s="18"/>
      <c r="E16" s="57">
        <v>0</v>
      </c>
      <c r="F16" s="22"/>
    </row>
    <row r="17" spans="1:6" ht="46.5" customHeight="1" x14ac:dyDescent="0.3">
      <c r="A17" s="16" t="s">
        <v>25</v>
      </c>
      <c r="B17" s="17" t="s">
        <v>26</v>
      </c>
      <c r="C17" s="18">
        <v>38</v>
      </c>
      <c r="D17" s="18">
        <v>22.2</v>
      </c>
      <c r="E17" s="57">
        <f t="shared" si="0"/>
        <v>58.421052631578938</v>
      </c>
      <c r="F17" s="22"/>
    </row>
    <row r="18" spans="1:6" x14ac:dyDescent="0.3">
      <c r="A18" s="16" t="s">
        <v>27</v>
      </c>
      <c r="B18" s="17" t="s">
        <v>28</v>
      </c>
      <c r="C18" s="23">
        <v>47.9</v>
      </c>
      <c r="D18" s="18">
        <v>31.5</v>
      </c>
      <c r="E18" s="57">
        <f t="shared" si="0"/>
        <v>65.762004175365348</v>
      </c>
      <c r="F18" s="22"/>
    </row>
    <row r="19" spans="1:6" x14ac:dyDescent="0.3">
      <c r="A19" s="16" t="s">
        <v>170</v>
      </c>
      <c r="B19" s="17" t="s">
        <v>171</v>
      </c>
      <c r="C19" s="23">
        <v>4.5</v>
      </c>
      <c r="D19" s="18"/>
      <c r="E19" s="57">
        <f t="shared" si="0"/>
        <v>0</v>
      </c>
      <c r="F19" s="22"/>
    </row>
    <row r="20" spans="1:6" x14ac:dyDescent="0.3">
      <c r="A20" s="16" t="s">
        <v>218</v>
      </c>
      <c r="B20" s="17" t="s">
        <v>197</v>
      </c>
      <c r="C20" s="23">
        <v>52</v>
      </c>
      <c r="D20" s="24">
        <v>30.1</v>
      </c>
      <c r="E20" s="57">
        <f t="shared" ref="E20" si="2">D20/C20*100</f>
        <v>57.884615384615387</v>
      </c>
      <c r="F20" s="22"/>
    </row>
    <row r="21" spans="1:6" x14ac:dyDescent="0.3">
      <c r="A21" s="16" t="s">
        <v>217</v>
      </c>
      <c r="B21" s="17" t="s">
        <v>198</v>
      </c>
      <c r="C21" s="23">
        <v>51</v>
      </c>
      <c r="D21" s="24">
        <v>2.8</v>
      </c>
      <c r="E21" s="57">
        <f t="shared" si="0"/>
        <v>5.4901960784313726</v>
      </c>
      <c r="F21" s="22"/>
    </row>
    <row r="22" spans="1:6" x14ac:dyDescent="0.3">
      <c r="A22" s="16" t="s">
        <v>31</v>
      </c>
      <c r="B22" s="17" t="s">
        <v>32</v>
      </c>
      <c r="C22" s="18">
        <v>737</v>
      </c>
      <c r="D22" s="18">
        <v>2756.8</v>
      </c>
      <c r="E22" s="57">
        <f t="shared" si="0"/>
        <v>374.05698778833107</v>
      </c>
      <c r="F22" s="22"/>
    </row>
    <row r="23" spans="1:6" ht="56.25" x14ac:dyDescent="0.3">
      <c r="A23" s="16" t="s">
        <v>177</v>
      </c>
      <c r="B23" s="17" t="s">
        <v>176</v>
      </c>
      <c r="C23" s="18">
        <v>0</v>
      </c>
      <c r="D23" s="20">
        <v>1192.3</v>
      </c>
      <c r="E23" s="57">
        <v>0</v>
      </c>
      <c r="F23" s="22"/>
    </row>
    <row r="24" spans="1:6" ht="37.5" x14ac:dyDescent="0.3">
      <c r="A24" s="16" t="s">
        <v>33</v>
      </c>
      <c r="B24" s="17" t="s">
        <v>34</v>
      </c>
      <c r="C24" s="18">
        <v>326</v>
      </c>
      <c r="D24" s="20">
        <v>1316.8</v>
      </c>
      <c r="E24" s="57">
        <f t="shared" si="0"/>
        <v>403.92638036809814</v>
      </c>
      <c r="F24" s="22"/>
    </row>
    <row r="25" spans="1:6" x14ac:dyDescent="0.3">
      <c r="A25" s="16" t="s">
        <v>199</v>
      </c>
      <c r="B25" s="17" t="s">
        <v>200</v>
      </c>
      <c r="C25" s="18">
        <v>1478.4</v>
      </c>
      <c r="D25" s="18">
        <v>280.39999999999998</v>
      </c>
      <c r="E25" s="57">
        <f t="shared" si="0"/>
        <v>18.966450216450216</v>
      </c>
      <c r="F25" s="22"/>
    </row>
    <row r="26" spans="1:6" hidden="1" x14ac:dyDescent="0.3">
      <c r="A26" s="16"/>
      <c r="B26" s="17" t="s">
        <v>182</v>
      </c>
      <c r="C26" s="18"/>
      <c r="D26" s="18"/>
      <c r="E26" s="57" t="e">
        <f t="shared" ref="E26" si="3">D26/C26*100</f>
        <v>#DIV/0!</v>
      </c>
      <c r="F26" s="22"/>
    </row>
    <row r="27" spans="1:6" x14ac:dyDescent="0.3">
      <c r="A27" s="16" t="s">
        <v>201</v>
      </c>
      <c r="B27" s="17" t="s">
        <v>202</v>
      </c>
      <c r="C27" s="18">
        <v>14683.7</v>
      </c>
      <c r="D27" s="18">
        <v>1989.3</v>
      </c>
      <c r="E27" s="57">
        <f t="shared" si="0"/>
        <v>13.547675313442797</v>
      </c>
      <c r="F27" s="22"/>
    </row>
    <row r="28" spans="1:6" ht="39" hidden="1" customHeight="1" x14ac:dyDescent="0.3">
      <c r="A28" s="16" t="s">
        <v>39</v>
      </c>
      <c r="B28" s="17" t="s">
        <v>40</v>
      </c>
      <c r="C28" s="18"/>
      <c r="D28" s="18"/>
      <c r="E28" s="57" t="e">
        <f t="shared" si="0"/>
        <v>#DIV/0!</v>
      </c>
      <c r="F28" s="22"/>
    </row>
    <row r="29" spans="1:6" ht="56.25" hidden="1" x14ac:dyDescent="0.3">
      <c r="A29" s="25" t="s">
        <v>41</v>
      </c>
      <c r="B29" s="17" t="s">
        <v>42</v>
      </c>
      <c r="C29" s="18"/>
      <c r="D29" s="20"/>
      <c r="E29" s="57" t="e">
        <f t="shared" si="0"/>
        <v>#DIV/0!</v>
      </c>
      <c r="F29" s="22"/>
    </row>
    <row r="30" spans="1:6" ht="33" hidden="1" customHeight="1" x14ac:dyDescent="0.3">
      <c r="A30" s="16" t="s">
        <v>43</v>
      </c>
      <c r="B30" s="17" t="s">
        <v>44</v>
      </c>
      <c r="C30" s="18"/>
      <c r="D30" s="20"/>
      <c r="E30" s="57" t="e">
        <f t="shared" si="0"/>
        <v>#DIV/0!</v>
      </c>
      <c r="F30" s="22"/>
    </row>
    <row r="31" spans="1:6" ht="33" hidden="1" customHeight="1" x14ac:dyDescent="0.3">
      <c r="A31" s="16" t="s">
        <v>45</v>
      </c>
      <c r="B31" s="17" t="s">
        <v>46</v>
      </c>
      <c r="C31" s="18"/>
      <c r="D31" s="24"/>
      <c r="E31" s="57" t="e">
        <f t="shared" si="0"/>
        <v>#DIV/0!</v>
      </c>
      <c r="F31" s="22"/>
    </row>
    <row r="32" spans="1:6" ht="43.5" hidden="1" customHeight="1" x14ac:dyDescent="0.3">
      <c r="A32" s="16" t="s">
        <v>181</v>
      </c>
      <c r="B32" s="17" t="s">
        <v>182</v>
      </c>
      <c r="C32" s="18"/>
      <c r="D32" s="24"/>
      <c r="E32" s="57" t="e">
        <f t="shared" si="0"/>
        <v>#DIV/0!</v>
      </c>
      <c r="F32" s="22"/>
    </row>
    <row r="33" spans="1:6" ht="43.5" hidden="1" customHeight="1" x14ac:dyDescent="0.3">
      <c r="A33" s="16" t="s">
        <v>47</v>
      </c>
      <c r="B33" s="17" t="s">
        <v>48</v>
      </c>
      <c r="C33" s="18"/>
      <c r="D33" s="24"/>
      <c r="E33" s="57" t="e">
        <f t="shared" si="0"/>
        <v>#DIV/0!</v>
      </c>
      <c r="F33" s="22"/>
    </row>
    <row r="34" spans="1:6" ht="37.5" hidden="1" x14ac:dyDescent="0.3">
      <c r="A34" s="16" t="s">
        <v>49</v>
      </c>
      <c r="B34" s="26" t="s">
        <v>50</v>
      </c>
      <c r="C34" s="18"/>
      <c r="D34" s="20"/>
      <c r="E34" s="57" t="e">
        <f t="shared" si="0"/>
        <v>#DIV/0!</v>
      </c>
      <c r="F34" s="22"/>
    </row>
    <row r="35" spans="1:6" ht="27" hidden="1" customHeight="1" x14ac:dyDescent="0.3">
      <c r="A35" s="16" t="s">
        <v>51</v>
      </c>
      <c r="B35" s="17" t="s">
        <v>52</v>
      </c>
      <c r="C35" s="18"/>
      <c r="D35" s="24"/>
      <c r="E35" s="57" t="e">
        <f>D35/C35*100</f>
        <v>#DIV/0!</v>
      </c>
      <c r="F35" s="22"/>
    </row>
    <row r="36" spans="1:6" ht="22.5" customHeight="1" x14ac:dyDescent="0.3">
      <c r="A36" s="16" t="s">
        <v>53</v>
      </c>
      <c r="B36" s="17" t="s">
        <v>54</v>
      </c>
      <c r="C36" s="18">
        <v>366</v>
      </c>
      <c r="D36" s="24">
        <v>299.10000000000002</v>
      </c>
      <c r="E36" s="57">
        <f>D36/C36*100</f>
        <v>81.721311475409834</v>
      </c>
      <c r="F36" s="22"/>
    </row>
    <row r="37" spans="1:6" x14ac:dyDescent="0.3">
      <c r="A37" s="27" t="s">
        <v>55</v>
      </c>
      <c r="B37" s="28"/>
      <c r="C37" s="59">
        <f>C13+C4</f>
        <v>205171.30000000002</v>
      </c>
      <c r="D37" s="59">
        <f>D13+D4</f>
        <v>102490.99999999999</v>
      </c>
      <c r="E37" s="57">
        <f t="shared" ref="E37:E54" si="4">D37/C37*100</f>
        <v>49.953867816795025</v>
      </c>
      <c r="F37" s="29"/>
    </row>
    <row r="38" spans="1:6" ht="18" customHeight="1" x14ac:dyDescent="0.3">
      <c r="A38" s="16" t="s">
        <v>56</v>
      </c>
      <c r="B38" s="17" t="s">
        <v>215</v>
      </c>
      <c r="C38" s="18">
        <v>69850</v>
      </c>
      <c r="D38" s="18">
        <v>62908.6</v>
      </c>
      <c r="E38" s="57">
        <f t="shared" si="4"/>
        <v>90.062419470293491</v>
      </c>
      <c r="F38" s="19"/>
    </row>
    <row r="39" spans="1:6" x14ac:dyDescent="0.3">
      <c r="A39" s="16" t="s">
        <v>58</v>
      </c>
      <c r="B39" s="17" t="s">
        <v>59</v>
      </c>
      <c r="C39" s="18">
        <v>15981.4</v>
      </c>
      <c r="D39" s="18">
        <v>2242</v>
      </c>
      <c r="E39" s="57">
        <f t="shared" si="4"/>
        <v>14.028808489869474</v>
      </c>
      <c r="F39" s="19"/>
    </row>
    <row r="40" spans="1:6" ht="56.25" x14ac:dyDescent="0.3">
      <c r="A40" s="16" t="s">
        <v>220</v>
      </c>
      <c r="B40" s="17" t="s">
        <v>221</v>
      </c>
      <c r="C40" s="18">
        <v>3770.4</v>
      </c>
      <c r="D40" s="18"/>
      <c r="E40" s="57">
        <f t="shared" si="4"/>
        <v>0</v>
      </c>
      <c r="F40" s="19"/>
    </row>
    <row r="41" spans="1:6" ht="37.5" x14ac:dyDescent="0.3">
      <c r="A41" s="16" t="s">
        <v>204</v>
      </c>
      <c r="B41" s="17" t="s">
        <v>203</v>
      </c>
      <c r="C41" s="18">
        <v>2147.9</v>
      </c>
      <c r="D41" s="18">
        <v>2147.9</v>
      </c>
      <c r="E41" s="57">
        <f t="shared" ref="E41" si="5">D41/C41*100</f>
        <v>100</v>
      </c>
      <c r="F41" s="19"/>
    </row>
    <row r="42" spans="1:6" hidden="1" x14ac:dyDescent="0.3">
      <c r="A42" s="16" t="s">
        <v>178</v>
      </c>
      <c r="B42" s="17" t="s">
        <v>168</v>
      </c>
      <c r="C42" s="18"/>
      <c r="D42" s="18"/>
      <c r="E42" s="57" t="e">
        <f t="shared" si="4"/>
        <v>#DIV/0!</v>
      </c>
      <c r="F42" s="19"/>
    </row>
    <row r="43" spans="1:6" hidden="1" x14ac:dyDescent="0.3">
      <c r="A43" s="16" t="s">
        <v>167</v>
      </c>
      <c r="B43" s="17" t="s">
        <v>168</v>
      </c>
      <c r="C43" s="18"/>
      <c r="D43" s="23"/>
      <c r="E43" s="57" t="e">
        <f t="shared" si="4"/>
        <v>#DIV/0!</v>
      </c>
      <c r="F43" s="19"/>
    </row>
    <row r="44" spans="1:6" x14ac:dyDescent="0.3">
      <c r="A44" s="16" t="s">
        <v>173</v>
      </c>
      <c r="B44" s="17" t="s">
        <v>172</v>
      </c>
      <c r="C44" s="18">
        <v>674.7</v>
      </c>
      <c r="D44" s="23">
        <v>674.7</v>
      </c>
      <c r="E44" s="57">
        <f t="shared" si="4"/>
        <v>100</v>
      </c>
      <c r="F44" s="19"/>
    </row>
    <row r="45" spans="1:6" x14ac:dyDescent="0.3">
      <c r="A45" s="16" t="s">
        <v>183</v>
      </c>
      <c r="B45" s="17" t="s">
        <v>214</v>
      </c>
      <c r="C45" s="18">
        <v>5163.6000000000004</v>
      </c>
      <c r="D45" s="23">
        <v>5163.6000000000004</v>
      </c>
      <c r="E45" s="57">
        <f t="shared" ref="E45" si="6">D45/C45*100</f>
        <v>100</v>
      </c>
      <c r="F45" s="19"/>
    </row>
    <row r="46" spans="1:6" hidden="1" x14ac:dyDescent="0.3">
      <c r="A46" s="16" t="s">
        <v>165</v>
      </c>
      <c r="B46" s="17" t="s">
        <v>213</v>
      </c>
      <c r="C46" s="18"/>
      <c r="D46" s="23"/>
      <c r="E46" s="57">
        <v>0</v>
      </c>
      <c r="F46" s="19"/>
    </row>
    <row r="47" spans="1:6" x14ac:dyDescent="0.3">
      <c r="A47" s="16" t="s">
        <v>60</v>
      </c>
      <c r="B47" s="17" t="s">
        <v>212</v>
      </c>
      <c r="C47" s="18">
        <v>160996.70000000001</v>
      </c>
      <c r="D47" s="23">
        <v>88471.8</v>
      </c>
      <c r="E47" s="57">
        <f t="shared" ref="E47" si="7">D47/C47*100</f>
        <v>54.952554928144494</v>
      </c>
      <c r="F47" s="19"/>
    </row>
    <row r="48" spans="1:6" ht="37.5" x14ac:dyDescent="0.3">
      <c r="A48" s="16" t="s">
        <v>62</v>
      </c>
      <c r="B48" s="17" t="s">
        <v>211</v>
      </c>
      <c r="C48" s="18">
        <v>75148.3</v>
      </c>
      <c r="D48" s="20">
        <v>42521.9</v>
      </c>
      <c r="E48" s="57">
        <f t="shared" si="4"/>
        <v>56.583981274360163</v>
      </c>
      <c r="F48" s="19"/>
    </row>
    <row r="49" spans="1:6" x14ac:dyDescent="0.3">
      <c r="A49" s="16" t="s">
        <v>64</v>
      </c>
      <c r="B49" s="17" t="s">
        <v>210</v>
      </c>
      <c r="C49" s="18">
        <v>43881.9</v>
      </c>
      <c r="D49" s="18">
        <v>26983.5</v>
      </c>
      <c r="E49" s="57">
        <f t="shared" si="4"/>
        <v>61.49118429238478</v>
      </c>
      <c r="F49" s="19"/>
    </row>
    <row r="50" spans="1:6" s="32" customFormat="1" ht="37.5" x14ac:dyDescent="0.3">
      <c r="A50" s="30" t="s">
        <v>66</v>
      </c>
      <c r="B50" s="31" t="s">
        <v>209</v>
      </c>
      <c r="C50" s="23">
        <v>15.1</v>
      </c>
      <c r="D50" s="23">
        <v>15.1</v>
      </c>
      <c r="E50" s="57">
        <f t="shared" si="4"/>
        <v>100</v>
      </c>
      <c r="F50" s="19"/>
    </row>
    <row r="51" spans="1:6" x14ac:dyDescent="0.3">
      <c r="A51" s="16" t="s">
        <v>205</v>
      </c>
      <c r="B51" s="17" t="s">
        <v>208</v>
      </c>
      <c r="C51" s="23">
        <v>460.4</v>
      </c>
      <c r="D51" s="18"/>
      <c r="E51" s="57">
        <f t="shared" ref="E51" si="8">D51/C51*100</f>
        <v>0</v>
      </c>
      <c r="F51" s="19"/>
    </row>
    <row r="52" spans="1:6" x14ac:dyDescent="0.3">
      <c r="A52" s="16" t="s">
        <v>68</v>
      </c>
      <c r="B52" s="17" t="s">
        <v>207</v>
      </c>
      <c r="C52" s="23">
        <v>662258.6</v>
      </c>
      <c r="D52" s="18">
        <v>407707</v>
      </c>
      <c r="E52" s="57">
        <f t="shared" si="4"/>
        <v>61.563111449213345</v>
      </c>
      <c r="F52" s="19"/>
    </row>
    <row r="53" spans="1:6" ht="38.25" customHeight="1" x14ac:dyDescent="0.3">
      <c r="A53" s="33" t="s">
        <v>70</v>
      </c>
      <c r="B53" s="17" t="s">
        <v>206</v>
      </c>
      <c r="C53" s="23">
        <v>7688.3</v>
      </c>
      <c r="D53" s="18">
        <v>4085.6</v>
      </c>
      <c r="E53" s="57">
        <f t="shared" ref="E53" si="9">D53/C53*100</f>
        <v>53.140486193306714</v>
      </c>
      <c r="F53" s="19"/>
    </row>
    <row r="54" spans="1:6" ht="38.25" customHeight="1" x14ac:dyDescent="0.3">
      <c r="A54" s="33" t="s">
        <v>189</v>
      </c>
      <c r="B54" s="17" t="s">
        <v>190</v>
      </c>
      <c r="C54" s="23">
        <v>3062</v>
      </c>
      <c r="D54" s="18"/>
      <c r="E54" s="57">
        <f t="shared" si="4"/>
        <v>0</v>
      </c>
      <c r="F54" s="19"/>
    </row>
    <row r="55" spans="1:6" ht="25.5" customHeight="1" x14ac:dyDescent="0.3">
      <c r="A55" s="27" t="s">
        <v>72</v>
      </c>
      <c r="B55" s="34" t="s">
        <v>73</v>
      </c>
      <c r="C55" s="58">
        <f>SUM(C38:C54)</f>
        <v>1051099.3</v>
      </c>
      <c r="D55" s="58">
        <f>SUM(D38:D54)</f>
        <v>642921.69999999995</v>
      </c>
      <c r="E55" s="57">
        <f>D55/C55*100</f>
        <v>61.166599578174953</v>
      </c>
      <c r="F55" s="35"/>
    </row>
    <row r="56" spans="1:6" ht="25.5" customHeight="1" x14ac:dyDescent="0.3">
      <c r="A56" s="27" t="s">
        <v>74</v>
      </c>
      <c r="B56" s="34" t="s">
        <v>75</v>
      </c>
      <c r="C56" s="23"/>
      <c r="D56" s="23">
        <v>150</v>
      </c>
      <c r="E56" s="57">
        <v>0</v>
      </c>
      <c r="F56" s="35"/>
    </row>
    <row r="57" spans="1:6" ht="37.5" x14ac:dyDescent="0.3">
      <c r="A57" s="36" t="s">
        <v>76</v>
      </c>
      <c r="B57" s="34" t="s">
        <v>216</v>
      </c>
      <c r="C57" s="23">
        <v>0</v>
      </c>
      <c r="D57" s="18">
        <v>-9471.2999999999993</v>
      </c>
      <c r="E57" s="57">
        <v>0</v>
      </c>
      <c r="F57" s="35"/>
    </row>
    <row r="58" spans="1:6" x14ac:dyDescent="0.3">
      <c r="A58" s="27" t="s">
        <v>78</v>
      </c>
      <c r="B58" s="34"/>
      <c r="C58" s="56">
        <f>C37+C55+C56+C57</f>
        <v>1256270.6000000001</v>
      </c>
      <c r="D58" s="56">
        <f>D37+D55+D56+D57</f>
        <v>736091.39999999991</v>
      </c>
      <c r="E58" s="57">
        <f>D58/C58*100</f>
        <v>58.593379483687656</v>
      </c>
      <c r="F58" s="35"/>
    </row>
    <row r="59" spans="1:6" ht="42.75" customHeight="1" x14ac:dyDescent="0.25">
      <c r="A59" s="63" t="s">
        <v>162</v>
      </c>
      <c r="B59" s="64"/>
      <c r="C59" s="64"/>
      <c r="D59" s="64"/>
      <c r="E59" s="65"/>
    </row>
    <row r="60" spans="1:6" ht="19.5" customHeight="1" x14ac:dyDescent="0.25">
      <c r="A60" s="41" t="s">
        <v>79</v>
      </c>
      <c r="B60" s="42" t="s">
        <v>121</v>
      </c>
      <c r="C60" s="40">
        <f>SUM(C61:C68)</f>
        <v>96780.800000000003</v>
      </c>
      <c r="D60" s="40">
        <f>SUM(D61:D68)</f>
        <v>52866.200000000004</v>
      </c>
      <c r="E60" s="44">
        <f>IF(C60=0," ",D60/C60*100)</f>
        <v>54.624677622007681</v>
      </c>
    </row>
    <row r="61" spans="1:6" ht="28.5" customHeight="1" x14ac:dyDescent="0.25">
      <c r="A61" s="45" t="s">
        <v>80</v>
      </c>
      <c r="B61" s="42" t="s">
        <v>122</v>
      </c>
      <c r="C61" s="46">
        <v>3398.1</v>
      </c>
      <c r="D61" s="46">
        <v>1426</v>
      </c>
      <c r="E61" s="48">
        <f>IF(C61=0," ",D61/C61*100)</f>
        <v>41.964627291721847</v>
      </c>
    </row>
    <row r="62" spans="1:6" ht="22.5" customHeight="1" x14ac:dyDescent="0.25">
      <c r="A62" s="45" t="s">
        <v>81</v>
      </c>
      <c r="B62" s="42" t="s">
        <v>123</v>
      </c>
      <c r="C62" s="46">
        <v>4368</v>
      </c>
      <c r="D62" s="46">
        <v>2689.6</v>
      </c>
      <c r="E62" s="48">
        <f>IF(C62=0," ",D62/C62*100)</f>
        <v>61.575091575091577</v>
      </c>
    </row>
    <row r="63" spans="1:6" ht="37.5" x14ac:dyDescent="0.25">
      <c r="A63" s="45" t="s">
        <v>82</v>
      </c>
      <c r="B63" s="42" t="s">
        <v>124</v>
      </c>
      <c r="C63" s="46">
        <v>45898</v>
      </c>
      <c r="D63" s="50">
        <v>25018.799999999999</v>
      </c>
      <c r="E63" s="48">
        <f>IF(C63=0," ",D63/C63*100)</f>
        <v>54.509564686914459</v>
      </c>
    </row>
    <row r="64" spans="1:6" x14ac:dyDescent="0.25">
      <c r="A64" s="45" t="s">
        <v>83</v>
      </c>
      <c r="B64" s="42" t="s">
        <v>125</v>
      </c>
      <c r="C64" s="46">
        <v>15.1</v>
      </c>
      <c r="D64" s="46">
        <v>8.6999999999999993</v>
      </c>
      <c r="E64" s="48">
        <f>IF(C64=0," ",D64/C64*100)</f>
        <v>57.615894039735096</v>
      </c>
    </row>
    <row r="65" spans="1:5" x14ac:dyDescent="0.25">
      <c r="A65" s="45" t="s">
        <v>84</v>
      </c>
      <c r="B65" s="42" t="s">
        <v>126</v>
      </c>
      <c r="C65" s="46">
        <v>25480.3</v>
      </c>
      <c r="D65" s="46">
        <v>12695.6</v>
      </c>
      <c r="E65" s="48">
        <f t="shared" ref="E65:E103" si="10">IF(C65=0," ",D65/C65*100)</f>
        <v>49.825159044438259</v>
      </c>
    </row>
    <row r="66" spans="1:5" x14ac:dyDescent="0.25">
      <c r="A66" s="45" t="s">
        <v>85</v>
      </c>
      <c r="B66" s="42" t="s">
        <v>127</v>
      </c>
      <c r="C66" s="46">
        <v>4505.3</v>
      </c>
      <c r="D66" s="46">
        <v>4505.3</v>
      </c>
      <c r="E66" s="48">
        <f t="shared" si="10"/>
        <v>100</v>
      </c>
    </row>
    <row r="67" spans="1:5" x14ac:dyDescent="0.25">
      <c r="A67" s="45" t="s">
        <v>86</v>
      </c>
      <c r="B67" s="42" t="s">
        <v>128</v>
      </c>
      <c r="C67" s="46">
        <v>500</v>
      </c>
      <c r="D67" s="46">
        <v>0</v>
      </c>
      <c r="E67" s="48">
        <f t="shared" si="10"/>
        <v>0</v>
      </c>
    </row>
    <row r="68" spans="1:5" x14ac:dyDescent="0.25">
      <c r="A68" s="45" t="s">
        <v>87</v>
      </c>
      <c r="B68" s="42" t="s">
        <v>129</v>
      </c>
      <c r="C68" s="46">
        <v>12616</v>
      </c>
      <c r="D68" s="50">
        <v>6522.2</v>
      </c>
      <c r="E68" s="48">
        <f t="shared" si="10"/>
        <v>51.697844007609383</v>
      </c>
    </row>
    <row r="69" spans="1:5" x14ac:dyDescent="0.25">
      <c r="A69" s="41" t="s">
        <v>88</v>
      </c>
      <c r="B69" s="42" t="s">
        <v>130</v>
      </c>
      <c r="C69" s="40">
        <f>SUM(C70:C71)</f>
        <v>6483</v>
      </c>
      <c r="D69" s="40">
        <f>SUM(D70:D71)</f>
        <v>3281.4</v>
      </c>
      <c r="E69" s="44">
        <f t="shared" si="10"/>
        <v>50.615455807496531</v>
      </c>
    </row>
    <row r="70" spans="1:5" x14ac:dyDescent="0.25">
      <c r="A70" s="45" t="s">
        <v>89</v>
      </c>
      <c r="B70" s="42" t="s">
        <v>131</v>
      </c>
      <c r="C70" s="46">
        <v>6413</v>
      </c>
      <c r="D70" s="46">
        <v>3276.4</v>
      </c>
      <c r="E70" s="48">
        <f t="shared" si="10"/>
        <v>51.08997349134571</v>
      </c>
    </row>
    <row r="71" spans="1:5" x14ac:dyDescent="0.25">
      <c r="A71" s="45" t="s">
        <v>90</v>
      </c>
      <c r="B71" s="42" t="s">
        <v>132</v>
      </c>
      <c r="C71" s="46">
        <v>70</v>
      </c>
      <c r="D71" s="46">
        <v>5</v>
      </c>
      <c r="E71" s="48">
        <f t="shared" si="10"/>
        <v>7.1428571428571423</v>
      </c>
    </row>
    <row r="72" spans="1:5" x14ac:dyDescent="0.25">
      <c r="A72" s="41" t="s">
        <v>91</v>
      </c>
      <c r="B72" s="42" t="s">
        <v>133</v>
      </c>
      <c r="C72" s="40">
        <f>C75+C73+C76+C74</f>
        <v>2996.2</v>
      </c>
      <c r="D72" s="40">
        <f>D75+D73+D76+D74</f>
        <v>1206</v>
      </c>
      <c r="E72" s="44">
        <f t="shared" si="10"/>
        <v>40.250984580468597</v>
      </c>
    </row>
    <row r="73" spans="1:5" x14ac:dyDescent="0.25">
      <c r="A73" s="45" t="s">
        <v>92</v>
      </c>
      <c r="B73" s="42" t="s">
        <v>134</v>
      </c>
      <c r="C73" s="46">
        <v>403.2</v>
      </c>
      <c r="D73" s="50">
        <v>133.1</v>
      </c>
      <c r="E73" s="48">
        <f t="shared" si="10"/>
        <v>33.010912698412696</v>
      </c>
    </row>
    <row r="74" spans="1:5" hidden="1" x14ac:dyDescent="0.25">
      <c r="A74" s="45" t="s">
        <v>193</v>
      </c>
      <c r="B74" s="42" t="s">
        <v>194</v>
      </c>
      <c r="C74" s="46"/>
      <c r="D74" s="50">
        <v>0</v>
      </c>
      <c r="E74" s="48"/>
    </row>
    <row r="75" spans="1:5" x14ac:dyDescent="0.25">
      <c r="A75" s="45" t="s">
        <v>93</v>
      </c>
      <c r="B75" s="42" t="s">
        <v>135</v>
      </c>
      <c r="C75" s="46">
        <v>774</v>
      </c>
      <c r="D75" s="50">
        <v>107.9</v>
      </c>
      <c r="E75" s="48">
        <f t="shared" si="10"/>
        <v>13.940568475452197</v>
      </c>
    </row>
    <row r="76" spans="1:5" x14ac:dyDescent="0.25">
      <c r="A76" s="45" t="s">
        <v>94</v>
      </c>
      <c r="B76" s="42" t="s">
        <v>136</v>
      </c>
      <c r="C76" s="46">
        <v>1819</v>
      </c>
      <c r="D76" s="50">
        <v>965</v>
      </c>
      <c r="E76" s="48">
        <f t="shared" si="10"/>
        <v>53.051126992853213</v>
      </c>
    </row>
    <row r="77" spans="1:5" x14ac:dyDescent="0.25">
      <c r="A77" s="41" t="s">
        <v>95</v>
      </c>
      <c r="B77" s="42" t="s">
        <v>137</v>
      </c>
      <c r="C77" s="40">
        <f>C78+C79+C80</f>
        <v>7756</v>
      </c>
      <c r="D77" s="40">
        <f>D78+D79+D80</f>
        <v>3496.6</v>
      </c>
      <c r="E77" s="44">
        <f t="shared" si="10"/>
        <v>45.082516761217121</v>
      </c>
    </row>
    <row r="78" spans="1:5" hidden="1" x14ac:dyDescent="0.25">
      <c r="A78" s="45" t="s">
        <v>96</v>
      </c>
      <c r="B78" s="42" t="s">
        <v>138</v>
      </c>
      <c r="C78" s="46"/>
      <c r="D78" s="50"/>
      <c r="E78" s="48" t="str">
        <f t="shared" si="10"/>
        <v xml:space="preserve"> </v>
      </c>
    </row>
    <row r="79" spans="1:5" hidden="1" x14ac:dyDescent="0.25">
      <c r="A79" s="45" t="s">
        <v>97</v>
      </c>
      <c r="B79" s="42" t="s">
        <v>139</v>
      </c>
      <c r="C79" s="46"/>
      <c r="D79" s="50"/>
      <c r="E79" s="48" t="str">
        <f t="shared" si="10"/>
        <v xml:space="preserve"> </v>
      </c>
    </row>
    <row r="80" spans="1:5" x14ac:dyDescent="0.25">
      <c r="A80" s="45" t="s">
        <v>187</v>
      </c>
      <c r="B80" s="42" t="s">
        <v>188</v>
      </c>
      <c r="C80" s="46">
        <v>7756</v>
      </c>
      <c r="D80" s="50">
        <v>3496.6</v>
      </c>
      <c r="E80" s="48">
        <f t="shared" si="10"/>
        <v>45.082516761217121</v>
      </c>
    </row>
    <row r="81" spans="1:5" x14ac:dyDescent="0.25">
      <c r="A81" s="41" t="s">
        <v>98</v>
      </c>
      <c r="B81" s="42" t="s">
        <v>140</v>
      </c>
      <c r="C81" s="40">
        <f>C82+C83+C84+C86+C87+C85</f>
        <v>862557</v>
      </c>
      <c r="D81" s="40">
        <f>D82+D83+D84+D86+D87+D85</f>
        <v>514303.20000000007</v>
      </c>
      <c r="E81" s="44">
        <f t="shared" si="10"/>
        <v>59.62541605946042</v>
      </c>
    </row>
    <row r="82" spans="1:5" x14ac:dyDescent="0.25">
      <c r="A82" s="45" t="s">
        <v>99</v>
      </c>
      <c r="B82" s="42" t="s">
        <v>141</v>
      </c>
      <c r="C82" s="46">
        <v>231252.5</v>
      </c>
      <c r="D82" s="50">
        <v>134791.29999999999</v>
      </c>
      <c r="E82" s="48">
        <f t="shared" si="10"/>
        <v>58.28749959459897</v>
      </c>
    </row>
    <row r="83" spans="1:5" x14ac:dyDescent="0.25">
      <c r="A83" s="45" t="s">
        <v>100</v>
      </c>
      <c r="B83" s="42" t="s">
        <v>142</v>
      </c>
      <c r="C83" s="46">
        <v>520506.5</v>
      </c>
      <c r="D83" s="50">
        <v>323899.7</v>
      </c>
      <c r="E83" s="48">
        <f t="shared" si="10"/>
        <v>62.227791583774646</v>
      </c>
    </row>
    <row r="84" spans="1:5" x14ac:dyDescent="0.25">
      <c r="A84" s="45" t="s">
        <v>101</v>
      </c>
      <c r="B84" s="42" t="s">
        <v>143</v>
      </c>
      <c r="C84" s="46">
        <v>43415.199999999997</v>
      </c>
      <c r="D84" s="50">
        <v>25104.400000000001</v>
      </c>
      <c r="E84" s="48">
        <f t="shared" si="10"/>
        <v>57.823987912067665</v>
      </c>
    </row>
    <row r="85" spans="1:5" x14ac:dyDescent="0.25">
      <c r="A85" s="45" t="s">
        <v>195</v>
      </c>
      <c r="B85" s="42" t="s">
        <v>196</v>
      </c>
      <c r="C85" s="46">
        <v>30</v>
      </c>
      <c r="D85" s="50">
        <v>30</v>
      </c>
      <c r="E85" s="48">
        <f t="shared" si="10"/>
        <v>100</v>
      </c>
    </row>
    <row r="86" spans="1:5" x14ac:dyDescent="0.25">
      <c r="A86" s="45" t="s">
        <v>102</v>
      </c>
      <c r="B86" s="42" t="s">
        <v>144</v>
      </c>
      <c r="C86" s="46">
        <v>3792.3</v>
      </c>
      <c r="D86" s="50">
        <v>48.4</v>
      </c>
      <c r="E86" s="48">
        <f t="shared" si="10"/>
        <v>1.2762703372623472</v>
      </c>
    </row>
    <row r="87" spans="1:5" x14ac:dyDescent="0.25">
      <c r="A87" s="45" t="s">
        <v>103</v>
      </c>
      <c r="B87" s="42" t="s">
        <v>145</v>
      </c>
      <c r="C87" s="50">
        <v>63560.5</v>
      </c>
      <c r="D87" s="50">
        <v>30429.4</v>
      </c>
      <c r="E87" s="48">
        <f t="shared" si="10"/>
        <v>47.874702055521908</v>
      </c>
    </row>
    <row r="88" spans="1:5" x14ac:dyDescent="0.25">
      <c r="A88" s="41" t="s">
        <v>104</v>
      </c>
      <c r="B88" s="42" t="s">
        <v>146</v>
      </c>
      <c r="C88" s="40">
        <f>C89+C90</f>
        <v>55399.199999999997</v>
      </c>
      <c r="D88" s="40">
        <f>D89+D90</f>
        <v>29386.9</v>
      </c>
      <c r="E88" s="44">
        <f t="shared" si="10"/>
        <v>53.045711851434682</v>
      </c>
    </row>
    <row r="89" spans="1:5" x14ac:dyDescent="0.25">
      <c r="A89" s="45" t="s">
        <v>105</v>
      </c>
      <c r="B89" s="42" t="s">
        <v>147</v>
      </c>
      <c r="C89" s="46">
        <v>31651.4</v>
      </c>
      <c r="D89" s="46">
        <v>16437.8</v>
      </c>
      <c r="E89" s="48">
        <f t="shared" si="10"/>
        <v>51.933879702003694</v>
      </c>
    </row>
    <row r="90" spans="1:5" x14ac:dyDescent="0.25">
      <c r="A90" s="45" t="s">
        <v>106</v>
      </c>
      <c r="B90" s="42" t="s">
        <v>148</v>
      </c>
      <c r="C90" s="46">
        <v>23747.8</v>
      </c>
      <c r="D90" s="46">
        <v>12949.1</v>
      </c>
      <c r="E90" s="48">
        <f t="shared" si="10"/>
        <v>54.527577291370157</v>
      </c>
    </row>
    <row r="91" spans="1:5" x14ac:dyDescent="0.25">
      <c r="A91" s="41" t="s">
        <v>107</v>
      </c>
      <c r="B91" s="42" t="s">
        <v>149</v>
      </c>
      <c r="C91" s="40">
        <f>C92+C93+C95+C94</f>
        <v>108075.90000000001</v>
      </c>
      <c r="D91" s="40">
        <f>D92+D93+D95+D94</f>
        <v>53939.3</v>
      </c>
      <c r="E91" s="44">
        <f t="shared" si="10"/>
        <v>49.908721555869526</v>
      </c>
    </row>
    <row r="92" spans="1:5" x14ac:dyDescent="0.25">
      <c r="A92" s="45" t="s">
        <v>108</v>
      </c>
      <c r="B92" s="42" t="s">
        <v>150</v>
      </c>
      <c r="C92" s="46">
        <v>8747.6</v>
      </c>
      <c r="D92" s="46">
        <v>5331.3</v>
      </c>
      <c r="E92" s="48">
        <f t="shared" si="10"/>
        <v>60.945859435730945</v>
      </c>
    </row>
    <row r="93" spans="1:5" x14ac:dyDescent="0.25">
      <c r="A93" s="45" t="s">
        <v>109</v>
      </c>
      <c r="B93" s="42" t="s">
        <v>151</v>
      </c>
      <c r="C93" s="46">
        <v>74083.5</v>
      </c>
      <c r="D93" s="50">
        <v>39111.4</v>
      </c>
      <c r="E93" s="48">
        <f t="shared" si="10"/>
        <v>52.793672005237333</v>
      </c>
    </row>
    <row r="94" spans="1:5" x14ac:dyDescent="0.25">
      <c r="A94" s="45" t="s">
        <v>110</v>
      </c>
      <c r="B94" s="42" t="s">
        <v>152</v>
      </c>
      <c r="C94" s="46">
        <v>20577.2</v>
      </c>
      <c r="D94" s="46">
        <v>6443.1</v>
      </c>
      <c r="E94" s="48">
        <f t="shared" si="10"/>
        <v>31.311840289252185</v>
      </c>
    </row>
    <row r="95" spans="1:5" x14ac:dyDescent="0.25">
      <c r="A95" s="45" t="s">
        <v>111</v>
      </c>
      <c r="B95" s="42" t="s">
        <v>153</v>
      </c>
      <c r="C95" s="46">
        <v>4667.6000000000004</v>
      </c>
      <c r="D95" s="46">
        <v>3053.5</v>
      </c>
      <c r="E95" s="48">
        <f t="shared" si="10"/>
        <v>65.419059045333782</v>
      </c>
    </row>
    <row r="96" spans="1:5" x14ac:dyDescent="0.25">
      <c r="A96" s="41" t="s">
        <v>112</v>
      </c>
      <c r="B96" s="42" t="s">
        <v>154</v>
      </c>
      <c r="C96" s="40">
        <f>C97</f>
        <v>17501.599999999999</v>
      </c>
      <c r="D96" s="40">
        <f>D97</f>
        <v>7492.6</v>
      </c>
      <c r="E96" s="44">
        <f t="shared" si="10"/>
        <v>42.810942999497193</v>
      </c>
    </row>
    <row r="97" spans="1:5" x14ac:dyDescent="0.25">
      <c r="A97" s="45" t="s">
        <v>113</v>
      </c>
      <c r="B97" s="42" t="s">
        <v>155</v>
      </c>
      <c r="C97" s="46">
        <v>17501.599999999999</v>
      </c>
      <c r="D97" s="46">
        <v>7492.6</v>
      </c>
      <c r="E97" s="48">
        <f t="shared" si="10"/>
        <v>42.810942999497193</v>
      </c>
    </row>
    <row r="98" spans="1:5" hidden="1" x14ac:dyDescent="0.25">
      <c r="A98" s="41" t="s">
        <v>114</v>
      </c>
      <c r="B98" s="42" t="s">
        <v>156</v>
      </c>
      <c r="C98" s="40">
        <f>C99</f>
        <v>0</v>
      </c>
      <c r="D98" s="40">
        <f>D99</f>
        <v>0</v>
      </c>
      <c r="E98" s="44" t="str">
        <f t="shared" si="10"/>
        <v xml:space="preserve"> </v>
      </c>
    </row>
    <row r="99" spans="1:5" hidden="1" x14ac:dyDescent="0.25">
      <c r="A99" s="45" t="s">
        <v>115</v>
      </c>
      <c r="B99" s="42" t="s">
        <v>157</v>
      </c>
      <c r="C99" s="46">
        <v>0</v>
      </c>
      <c r="D99" s="46">
        <v>0</v>
      </c>
      <c r="E99" s="48" t="str">
        <f t="shared" si="10"/>
        <v xml:space="preserve"> </v>
      </c>
    </row>
    <row r="100" spans="1:5" x14ac:dyDescent="0.25">
      <c r="A100" s="41" t="s">
        <v>116</v>
      </c>
      <c r="B100" s="42" t="s">
        <v>158</v>
      </c>
      <c r="C100" s="40">
        <f>C101+C102</f>
        <v>118983.4</v>
      </c>
      <c r="D100" s="40">
        <f>D101+D102</f>
        <v>73292.3</v>
      </c>
      <c r="E100" s="44">
        <f t="shared" si="10"/>
        <v>61.598760835545129</v>
      </c>
    </row>
    <row r="101" spans="1:5" x14ac:dyDescent="0.25">
      <c r="A101" s="45" t="s">
        <v>117</v>
      </c>
      <c r="B101" s="42" t="s">
        <v>159</v>
      </c>
      <c r="C101" s="46">
        <v>118983.4</v>
      </c>
      <c r="D101" s="46">
        <v>73292.3</v>
      </c>
      <c r="E101" s="48">
        <f t="shared" si="10"/>
        <v>61.598760835545129</v>
      </c>
    </row>
    <row r="102" spans="1:5" hidden="1" x14ac:dyDescent="0.25">
      <c r="A102" s="45" t="s">
        <v>118</v>
      </c>
      <c r="B102" s="42" t="s">
        <v>160</v>
      </c>
      <c r="C102" s="46"/>
      <c r="D102" s="46"/>
      <c r="E102" s="48" t="str">
        <f t="shared" si="10"/>
        <v xml:space="preserve"> </v>
      </c>
    </row>
    <row r="103" spans="1:5" x14ac:dyDescent="0.25">
      <c r="A103" s="39" t="s">
        <v>119</v>
      </c>
      <c r="B103" s="51" t="s">
        <v>161</v>
      </c>
      <c r="C103" s="40">
        <f>C60+C69+C72+C77+C81+C88+C91+C96+C100+C98</f>
        <v>1276533.0999999999</v>
      </c>
      <c r="D103" s="40">
        <f>D60+D69+D72+D77+D81+D88+D91+D96+D100+D98</f>
        <v>739264.50000000012</v>
      </c>
      <c r="E103" s="44">
        <f t="shared" si="10"/>
        <v>57.911894333174772</v>
      </c>
    </row>
    <row r="104" spans="1:5" x14ac:dyDescent="0.3">
      <c r="A104" s="52" t="s">
        <v>120</v>
      </c>
      <c r="B104" s="53"/>
      <c r="C104" s="54">
        <f>C58-C103</f>
        <v>-20262.499999999767</v>
      </c>
      <c r="D104" s="54">
        <f>D58-D103</f>
        <v>-3173.1000000002095</v>
      </c>
      <c r="E104" s="44"/>
    </row>
    <row r="107" spans="1:5" x14ac:dyDescent="0.3">
      <c r="A107" s="37" t="s">
        <v>184</v>
      </c>
      <c r="C107" s="60" t="s">
        <v>185</v>
      </c>
    </row>
    <row r="110" spans="1:5" x14ac:dyDescent="0.3">
      <c r="C110" s="6">
        <f>C58-C103</f>
        <v>-20262.499999999767</v>
      </c>
      <c r="D110" s="6">
        <f>D58-D103</f>
        <v>-3173.1000000002095</v>
      </c>
    </row>
  </sheetData>
  <mergeCells count="2">
    <mergeCell ref="A1:E1"/>
    <mergeCell ref="A59:E59"/>
  </mergeCells>
  <pageMargins left="0.39370078740157483" right="0.19685039370078741" top="0.59055118110236227" bottom="0.39370078740157483" header="0.19685039370078741" footer="0.19685039370078741"/>
  <pageSetup paperSize="9" scale="44" fitToHeight="2" orientation="landscape" r:id="rId1"/>
  <headerFooter alignWithMargins="0"/>
  <rowBreaks count="1" manualBreakCount="1">
    <brk id="5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E16" sqref="E16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1" t="s">
        <v>174</v>
      </c>
      <c r="B1" s="62"/>
      <c r="C1" s="62"/>
      <c r="D1" s="62"/>
      <c r="E1" s="62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3" t="s">
        <v>162</v>
      </c>
      <c r="B48" s="64"/>
      <c r="C48" s="64"/>
      <c r="D48" s="64"/>
      <c r="E48" s="65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2020-08-10T06:49:45Z</cp:lastPrinted>
  <dcterms:created xsi:type="dcterms:W3CDTF">2018-02-13T00:40:04Z</dcterms:created>
  <dcterms:modified xsi:type="dcterms:W3CDTF">2020-08-10T06:51:48Z</dcterms:modified>
</cp:coreProperties>
</file>